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4 міс\"/>
    </mc:Choice>
  </mc:AlternateContent>
  <xr:revisionPtr revIDLastSave="0" documentId="13_ncr:1_{739696D0-4ED3-4F44-8954-26BF0617994F}" xr6:coauthVersionLast="47" xr6:coauthVersionMax="47" xr10:uidLastSave="{00000000-0000-0000-0000-000000000000}"/>
  <bookViews>
    <workbookView xWindow="-120" yWindow="-120" windowWidth="21840" windowHeight="13020" xr2:uid="{2D6213A5-833C-45AD-957F-76E2B5A6B4DA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5" i="1" l="1"/>
  <c r="Q65" i="1"/>
  <c r="R64" i="1"/>
  <c r="Q64" i="1"/>
  <c r="R63" i="1"/>
  <c r="Q63" i="1"/>
  <c r="R62" i="1"/>
  <c r="Q62" i="1"/>
  <c r="R61" i="1"/>
  <c r="Q61" i="1"/>
  <c r="Q60" i="1"/>
  <c r="Q59" i="1"/>
  <c r="R58" i="1"/>
  <c r="Q58" i="1"/>
  <c r="R57" i="1"/>
  <c r="Q57" i="1"/>
  <c r="Q56" i="1"/>
  <c r="R55" i="1"/>
  <c r="Q55" i="1"/>
  <c r="R54" i="1"/>
  <c r="Q54" i="1"/>
  <c r="Q53" i="1"/>
  <c r="Q52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I9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</calcChain>
</file>

<file path=xl/sharedStrings.xml><?xml version="1.0" encoding="utf-8"?>
<sst xmlns="http://schemas.openxmlformats.org/spreadsheetml/2006/main" count="184" uniqueCount="128">
  <si>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</si>
  <si>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</si>
  <si>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</si>
  <si>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</si>
  <si>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</si>
  <si>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</si>
  <si>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</si>
  <si>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% викон.</t>
  </si>
  <si>
    <t>1854300000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</si>
  <si>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</si>
  <si>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</si>
  <si>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</si>
  <si>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</si>
  <si>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</si>
  <si>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</si>
  <si>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</si>
  <si>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</si>
  <si>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11020200</t>
  </si>
  <si>
    <t>Податок на прибуток підприємств та фінансових установ комунальної власності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</si>
  <si>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</si>
  <si>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</si>
  <si>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</si>
  <si>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</si>
  <si>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</si>
  <si>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</si>
  <si>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13030700</t>
  </si>
  <si>
    <t>Рентна плата за користування надрами для видобування нафти (крім видобування нафти, визначеної як Актив природних ресурсів)</t>
  </si>
  <si>
    <t>13030800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</si>
  <si>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</si>
  <si>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13030900</t>
  </si>
  <si>
    <t>Рентна плата за користування надрами для видобування газового конденсату</t>
  </si>
  <si>
    <t>14021900</t>
  </si>
  <si>
    <t>Пальне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</si>
  <si>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</si>
  <si>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</si>
  <si>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</si>
  <si>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</si>
  <si>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</si>
  <si>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</si>
  <si>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</si>
  <si>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</si>
  <si>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</si>
  <si>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</si>
  <si>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</si>
  <si>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</si>
  <si>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</si>
  <si>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</si>
  <si>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</si>
  <si>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</si>
  <si>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</si>
  <si>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</si>
  <si>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</si>
  <si>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</si>
  <si>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</si>
  <si>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</si>
  <si>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</si>
  <si>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</si>
  <si>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</si>
  <si>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18030200</t>
  </si>
  <si>
    <t>Туристичний збір, сплачений фізичними особами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</si>
  <si>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</si>
  <si>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</si>
  <si>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</si>
  <si>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</si>
  <si>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</si>
  <si>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</si>
  <si>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</si>
  <si>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</si>
  <si>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</si>
  <si>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</si>
  <si>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</si>
  <si>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</si>
  <si>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</si>
  <si>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</si>
  <si>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</si>
  <si>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</si>
  <si>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</si>
  <si>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</si>
  <si>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</si>
  <si>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</si>
  <si>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</si>
  <si>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</si>
  <si>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</si>
  <si>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</si>
  <si>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</si>
  <si>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</si>
  <si>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24060300</t>
  </si>
  <si>
    <t>Інші надходження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</si>
  <si>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</si>
  <si>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</si>
  <si>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41020100</t>
  </si>
  <si>
    <t>Базова дотація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</si>
  <si>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</si>
  <si>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</si>
  <si>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</si>
  <si>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</si>
  <si>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</si>
  <si>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</si>
  <si>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</si>
  <si>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</si>
  <si>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</si>
  <si>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</si>
  <si>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</si>
  <si>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</si>
  <si>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</si>
  <si>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</si>
  <si>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</si>
  <si>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</si>
  <si>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</si>
  <si>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</si>
  <si>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</si>
  <si>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</si>
  <si>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</si>
  <si>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</si>
  <si>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</si>
  <si>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</si>
  <si>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</si>
  <si>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</si>
  <si>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</si>
  <si>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</si>
  <si>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</si>
  <si>
    <t>Факт за 4 міс. 2026р.</t>
  </si>
  <si>
    <t>Факт за 4 міс.  2025р.</t>
  </si>
  <si>
    <t>Відхилення (+/-)</t>
  </si>
  <si>
    <t>% до факту 2025 року</t>
  </si>
  <si>
    <t>(грн.)</t>
  </si>
  <si>
    <t>Аналіз виконання плану по доходах по Лебединській МТГ станом на 30.04.2026</t>
  </si>
  <si>
    <t>(загальний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</si>
</sst>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/>
    <xf numFmtId="4" fontId="0" fillId="0" borderId="1" xfId="0" applyNumberFormat="1" applyBorder="1"/>
    <xf numFmtId="4" fontId="0" fillId="3" borderId="1" xfId="0" applyNumberFormat="1" applyFill="1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" fontId="0" fillId="4" borderId="0" xfId="0" applyNumberFormat="1" applyFont="1" applyFill="1"/>
    <xf numFmtId="4" fontId="0" fillId="4" borderId="0" xfId="0" applyNumberFormat="1" applyFont="1" applyFill="1" applyAlignment="1">
      <alignment horizontal="center"/>
    </xf>
    <xf numFmtId="4" fontId="0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0" fontId="1" fillId="0" borderId="0" xfId="0" applyFont="1"/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0" fillId="4" borderId="2" xfId="0" applyNumberFormat="1" applyFont="1" applyFill="1" applyBorder="1" applyAlignment="1">
      <alignment horizontal="center" vertical="center"/>
    </xf>
    <xf numFmtId="4" fontId="0" fillId="4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7449-D3C5-4E96-B06C-056E4B11148A}">
  <sheetPr>
    <pageSetUpPr fitToPage="1"/>
  </sheetPr>
  <dimension ref="A1:U65"/>
  <sheetViews>
    <sheetView tabSelected="1" topLeftCell="B4" workbookViewId="0">
      <selection activeCell="N71" sqref="N71"/>
    </sheetView>
  </sheetViews>
  <sheetFormatPr defaultRowHeight="12.75" x14ac:dyDescent="0.2"/>
  <cols>
    <col min="1" max="1" width="0" hidden="1" customWidth="1"/>
    <col min="2" max="3" width="12.28515625" style="16" customWidth="1"/>
    <col min="4" max="4" width="48.28515625" style="3" customWidth="1"/>
    <col min="5" max="5" width="14.85546875" style="4" customWidth="1"/>
    <col min="6" max="6" width="15.140625" style="4" customWidth="1"/>
    <col min="7" max="7" width="15.85546875" style="4" customWidth="1"/>
    <col min="8" max="8" width="17" style="4" customWidth="1"/>
    <col min="9" max="9" width="9.140625" style="22" customWidth="1"/>
    <col min="10" max="10" width="2.28515625" style="4" hidden="1" customWidth="1"/>
    <col min="11" max="13" width="16" style="4" hidden="1" customWidth="1"/>
    <col min="14" max="14" width="17.140625" style="4" customWidth="1"/>
    <col min="15" max="15" width="0.140625" style="4" hidden="1" customWidth="1"/>
    <col min="16" max="16" width="2.28515625" style="4" hidden="1" customWidth="1"/>
    <col min="17" max="17" width="16" style="4" customWidth="1"/>
    <col min="18" max="18" width="15.85546875" style="4" customWidth="1"/>
    <col min="19" max="19" width="0.28515625" style="4" hidden="1" customWidth="1"/>
    <col min="20" max="20" width="16" style="4" hidden="1" customWidth="1"/>
    <col min="21" max="21" width="9.28515625" style="4" hidden="1" customWidth="1"/>
  </cols>
  <sheetData>
    <row r="1" spans="1:21" x14ac:dyDescent="0.2">
      <c r="B1" s="18"/>
    </row>
    <row r="2" spans="1:21" x14ac:dyDescent="0.2">
      <c r="B2" s="1"/>
      <c r="C2" s="1"/>
      <c r="D2" s="2"/>
      <c r="E2" s="5"/>
      <c r="F2" s="5"/>
      <c r="G2" s="5"/>
      <c r="H2" s="5"/>
      <c r="I2" s="2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3.25" x14ac:dyDescent="0.35">
      <c r="B3" s="32" t="s">
        <v>126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x14ac:dyDescent="0.2">
      <c r="B4" s="1"/>
      <c r="C4" s="1"/>
      <c r="D4" s="2"/>
      <c r="E4" s="5"/>
      <c r="F4" s="5"/>
      <c r="G4" s="5"/>
      <c r="H4" s="5"/>
      <c r="I4" s="2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8.75" x14ac:dyDescent="0.3">
      <c r="B5" s="34" t="s">
        <v>127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1" x14ac:dyDescent="0.2">
      <c r="R6" s="4" t="s">
        <v>125</v>
      </c>
      <c r="U6" s="6" t="s">
        <v>0</v>
      </c>
    </row>
    <row r="7" spans="1:21" x14ac:dyDescent="0.2">
      <c r="A7" s="7"/>
      <c r="B7" s="35" t="s">
        <v>1</v>
      </c>
      <c r="C7" s="35" t="s">
        <v>2</v>
      </c>
      <c r="D7" s="36" t="s">
        <v>3</v>
      </c>
      <c r="E7" s="30" t="s">
        <v>4</v>
      </c>
      <c r="F7" s="30" t="s">
        <v>5</v>
      </c>
      <c r="G7" s="30" t="s">
        <v>6</v>
      </c>
      <c r="H7" s="37" t="s">
        <v>121</v>
      </c>
      <c r="I7" s="39" t="s">
        <v>7</v>
      </c>
      <c r="J7" s="8"/>
      <c r="K7" s="19"/>
      <c r="L7" s="19"/>
      <c r="M7" s="19"/>
      <c r="N7" s="37" t="s">
        <v>122</v>
      </c>
      <c r="O7" s="19"/>
      <c r="P7" s="9"/>
      <c r="Q7" s="30" t="s">
        <v>123</v>
      </c>
      <c r="R7" s="30" t="s">
        <v>124</v>
      </c>
      <c r="S7" s="19"/>
      <c r="T7" s="19"/>
      <c r="U7" s="19"/>
    </row>
    <row r="8" spans="1:21" ht="28.5" customHeight="1" x14ac:dyDescent="0.2">
      <c r="A8" s="7"/>
      <c r="B8" s="35"/>
      <c r="C8" s="35"/>
      <c r="D8" s="36"/>
      <c r="E8" s="31"/>
      <c r="F8" s="31"/>
      <c r="G8" s="31"/>
      <c r="H8" s="38"/>
      <c r="I8" s="40"/>
      <c r="J8" s="9"/>
      <c r="K8" s="10"/>
      <c r="L8" s="10"/>
      <c r="M8" s="10"/>
      <c r="N8" s="38"/>
      <c r="O8" s="12"/>
      <c r="P8" s="9"/>
      <c r="Q8" s="31"/>
      <c r="R8" s="31"/>
      <c r="S8" s="10"/>
      <c r="T8" s="11"/>
      <c r="U8" s="12"/>
    </row>
    <row r="9" spans="1:21" ht="14.25" customHeight="1" x14ac:dyDescent="0.2">
      <c r="A9" s="13">
        <v>0</v>
      </c>
      <c r="B9" s="17" t="s">
        <v>8</v>
      </c>
      <c r="C9" s="17" t="s">
        <v>9</v>
      </c>
      <c r="D9" s="13" t="s">
        <v>10</v>
      </c>
      <c r="E9" s="14">
        <v>128818400</v>
      </c>
      <c r="F9" s="14">
        <v>128818400</v>
      </c>
      <c r="G9" s="14">
        <v>41232193</v>
      </c>
      <c r="H9" s="14">
        <v>42231661.68</v>
      </c>
      <c r="I9" s="24">
        <f>IF(G9=0,0,H9/G9*100)</f>
        <v>102.42400078016709</v>
      </c>
      <c r="J9" s="15"/>
      <c r="K9" s="14"/>
      <c r="L9" s="14"/>
      <c r="M9" s="14"/>
      <c r="N9" s="14">
        <v>36035037.359999999</v>
      </c>
      <c r="O9" s="12"/>
      <c r="P9" s="15"/>
      <c r="Q9" s="14">
        <f>H9-N9</f>
        <v>6196624.3200000003</v>
      </c>
      <c r="R9" s="14">
        <f>H9/N9*100</f>
        <v>117.19610904824106</v>
      </c>
      <c r="S9" s="14"/>
      <c r="T9" s="14"/>
      <c r="U9" s="12"/>
    </row>
    <row r="10" spans="1:21" ht="14.25" customHeight="1" x14ac:dyDescent="0.2">
      <c r="A10" s="13">
        <v>0</v>
      </c>
      <c r="B10" s="17" t="s">
        <v>8</v>
      </c>
      <c r="C10" s="17" t="s">
        <v>11</v>
      </c>
      <c r="D10" s="13" t="s">
        <v>12</v>
      </c>
      <c r="E10" s="14">
        <v>40100000</v>
      </c>
      <c r="F10" s="14">
        <v>40100000</v>
      </c>
      <c r="G10" s="14">
        <v>11500000</v>
      </c>
      <c r="H10" s="14">
        <v>11642199.76</v>
      </c>
      <c r="I10" s="24">
        <f t="shared" ref="I10:I65" si="0">IF(G10=0,0,H10/G10*100)</f>
        <v>101.23651965217391</v>
      </c>
      <c r="J10" s="15"/>
      <c r="K10" s="14"/>
      <c r="L10" s="14"/>
      <c r="M10" s="14"/>
      <c r="N10" s="14">
        <v>9287194.5800000001</v>
      </c>
      <c r="O10" s="12"/>
      <c r="P10" s="15"/>
      <c r="Q10" s="14">
        <f t="shared" ref="Q10:Q62" si="1">H10-N10</f>
        <v>2355005.1799999997</v>
      </c>
      <c r="R10" s="14">
        <f t="shared" ref="R10:R62" si="2">H10/N10*100</f>
        <v>125.35755183886756</v>
      </c>
      <c r="S10" s="14"/>
      <c r="T10" s="14"/>
      <c r="U10" s="12"/>
    </row>
    <row r="11" spans="1:21" ht="14.25" customHeight="1" x14ac:dyDescent="0.2">
      <c r="A11" s="13">
        <v>0</v>
      </c>
      <c r="B11" s="17" t="s">
        <v>8</v>
      </c>
      <c r="C11" s="17" t="s">
        <v>13</v>
      </c>
      <c r="D11" s="13" t="s">
        <v>14</v>
      </c>
      <c r="E11" s="14">
        <v>1240000</v>
      </c>
      <c r="F11" s="14">
        <v>1240000</v>
      </c>
      <c r="G11" s="14">
        <v>425000</v>
      </c>
      <c r="H11" s="14">
        <v>453636.61</v>
      </c>
      <c r="I11" s="24">
        <f t="shared" si="0"/>
        <v>106.73802588235293</v>
      </c>
      <c r="J11" s="15"/>
      <c r="K11" s="14"/>
      <c r="L11" s="14"/>
      <c r="M11" s="14"/>
      <c r="N11" s="14">
        <v>465201.36</v>
      </c>
      <c r="O11" s="12"/>
      <c r="P11" s="15"/>
      <c r="Q11" s="14">
        <f t="shared" si="1"/>
        <v>-11564.75</v>
      </c>
      <c r="R11" s="14">
        <f t="shared" si="2"/>
        <v>97.51403349293733</v>
      </c>
      <c r="S11" s="14"/>
      <c r="T11" s="14"/>
      <c r="U11" s="12"/>
    </row>
    <row r="12" spans="1:21" ht="14.25" customHeight="1" x14ac:dyDescent="0.2">
      <c r="A12" s="13">
        <v>0</v>
      </c>
      <c r="B12" s="17" t="s">
        <v>8</v>
      </c>
      <c r="C12" s="17" t="s">
        <v>15</v>
      </c>
      <c r="D12" s="13" t="s">
        <v>16</v>
      </c>
      <c r="E12" s="14">
        <v>1530000</v>
      </c>
      <c r="F12" s="14">
        <v>1530000</v>
      </c>
      <c r="G12" s="14">
        <v>518700</v>
      </c>
      <c r="H12" s="14">
        <v>726652.08</v>
      </c>
      <c r="I12" s="24">
        <f t="shared" si="0"/>
        <v>140.09101214574898</v>
      </c>
      <c r="J12" s="15"/>
      <c r="K12" s="14"/>
      <c r="L12" s="14"/>
      <c r="M12" s="14"/>
      <c r="N12" s="14">
        <v>381452.22</v>
      </c>
      <c r="O12" s="12"/>
      <c r="P12" s="15"/>
      <c r="Q12" s="14">
        <f t="shared" si="1"/>
        <v>345199.86</v>
      </c>
      <c r="R12" s="14">
        <f t="shared" si="2"/>
        <v>190.49622518909445</v>
      </c>
      <c r="S12" s="14"/>
      <c r="T12" s="14"/>
      <c r="U12" s="12"/>
    </row>
    <row r="13" spans="1:21" ht="14.25" customHeight="1" x14ac:dyDescent="0.2">
      <c r="A13" s="13">
        <v>0</v>
      </c>
      <c r="B13" s="17" t="s">
        <v>8</v>
      </c>
      <c r="C13" s="17" t="s">
        <v>17</v>
      </c>
      <c r="D13" s="13" t="s">
        <v>18</v>
      </c>
      <c r="E13" s="14">
        <v>94600</v>
      </c>
      <c r="F13" s="14">
        <v>94600</v>
      </c>
      <c r="G13" s="14">
        <v>90000</v>
      </c>
      <c r="H13" s="14">
        <v>36278</v>
      </c>
      <c r="I13" s="24">
        <f t="shared" si="0"/>
        <v>40.308888888888887</v>
      </c>
      <c r="J13" s="15"/>
      <c r="K13" s="14"/>
      <c r="L13" s="14"/>
      <c r="M13" s="14"/>
      <c r="N13" s="14">
        <v>38237.54</v>
      </c>
      <c r="O13" s="12"/>
      <c r="P13" s="15"/>
      <c r="Q13" s="14">
        <f t="shared" si="1"/>
        <v>-1959.5400000000009</v>
      </c>
      <c r="R13" s="14">
        <f t="shared" si="2"/>
        <v>94.87535024481177</v>
      </c>
      <c r="S13" s="14"/>
      <c r="T13" s="14"/>
      <c r="U13" s="12"/>
    </row>
    <row r="14" spans="1:21" ht="14.25" customHeight="1" x14ac:dyDescent="0.2">
      <c r="A14" s="13">
        <v>0</v>
      </c>
      <c r="B14" s="17" t="s">
        <v>8</v>
      </c>
      <c r="C14" s="17" t="s">
        <v>19</v>
      </c>
      <c r="D14" s="13" t="s">
        <v>20</v>
      </c>
      <c r="E14" s="14">
        <v>4340000</v>
      </c>
      <c r="F14" s="14">
        <v>4340000</v>
      </c>
      <c r="G14" s="14">
        <v>1514000</v>
      </c>
      <c r="H14" s="14">
        <v>1819968.38</v>
      </c>
      <c r="I14" s="24">
        <f t="shared" si="0"/>
        <v>120.20927212681639</v>
      </c>
      <c r="J14" s="15"/>
      <c r="K14" s="14"/>
      <c r="L14" s="14"/>
      <c r="M14" s="14"/>
      <c r="N14" s="14">
        <v>1446330.19</v>
      </c>
      <c r="O14" s="12"/>
      <c r="P14" s="15"/>
      <c r="Q14" s="14">
        <f t="shared" si="1"/>
        <v>373638.18999999994</v>
      </c>
      <c r="R14" s="14">
        <f t="shared" si="2"/>
        <v>125.83353321277211</v>
      </c>
      <c r="S14" s="14"/>
      <c r="T14" s="14"/>
      <c r="U14" s="12"/>
    </row>
    <row r="15" spans="1:21" ht="14.25" customHeight="1" x14ac:dyDescent="0.2">
      <c r="A15" s="13">
        <v>0</v>
      </c>
      <c r="B15" s="17" t="s">
        <v>8</v>
      </c>
      <c r="C15" s="17" t="s">
        <v>21</v>
      </c>
      <c r="D15" s="13" t="s">
        <v>22</v>
      </c>
      <c r="E15" s="14">
        <v>1140000</v>
      </c>
      <c r="F15" s="14">
        <v>1140000</v>
      </c>
      <c r="G15" s="14">
        <v>579400</v>
      </c>
      <c r="H15" s="14">
        <v>611939.64</v>
      </c>
      <c r="I15" s="24">
        <f t="shared" si="0"/>
        <v>105.61609250949257</v>
      </c>
      <c r="J15" s="15"/>
      <c r="K15" s="14"/>
      <c r="L15" s="14"/>
      <c r="M15" s="14"/>
      <c r="N15" s="14">
        <v>547573.52</v>
      </c>
      <c r="O15" s="12"/>
      <c r="P15" s="15"/>
      <c r="Q15" s="14">
        <f t="shared" si="1"/>
        <v>64366.119999999995</v>
      </c>
      <c r="R15" s="14">
        <f t="shared" si="2"/>
        <v>111.75479048000713</v>
      </c>
      <c r="S15" s="14"/>
      <c r="T15" s="14"/>
      <c r="U15" s="12"/>
    </row>
    <row r="16" spans="1:21" ht="14.25" customHeight="1" x14ac:dyDescent="0.2">
      <c r="A16" s="13">
        <v>0</v>
      </c>
      <c r="B16" s="17" t="s">
        <v>8</v>
      </c>
      <c r="C16" s="17" t="s">
        <v>23</v>
      </c>
      <c r="D16" s="13" t="s">
        <v>24</v>
      </c>
      <c r="E16" s="14">
        <v>23000</v>
      </c>
      <c r="F16" s="14">
        <v>23000</v>
      </c>
      <c r="G16" s="14">
        <v>6110</v>
      </c>
      <c r="H16" s="14">
        <v>7341.75</v>
      </c>
      <c r="I16" s="24">
        <f t="shared" si="0"/>
        <v>120.15957446808511</v>
      </c>
      <c r="J16" s="15"/>
      <c r="K16" s="14"/>
      <c r="L16" s="14"/>
      <c r="M16" s="14"/>
      <c r="N16" s="14">
        <v>6955.03</v>
      </c>
      <c r="O16" s="12"/>
      <c r="P16" s="15"/>
      <c r="Q16" s="14">
        <f t="shared" si="1"/>
        <v>386.72000000000025</v>
      </c>
      <c r="R16" s="14">
        <f t="shared" si="2"/>
        <v>105.56029233518763</v>
      </c>
      <c r="S16" s="14"/>
      <c r="T16" s="14"/>
      <c r="U16" s="12"/>
    </row>
    <row r="17" spans="1:21" ht="14.25" customHeight="1" x14ac:dyDescent="0.2">
      <c r="A17" s="13">
        <v>0</v>
      </c>
      <c r="B17" s="17" t="s">
        <v>8</v>
      </c>
      <c r="C17" s="17" t="s">
        <v>25</v>
      </c>
      <c r="D17" s="13" t="s">
        <v>26</v>
      </c>
      <c r="E17" s="14">
        <v>2100000</v>
      </c>
      <c r="F17" s="14">
        <v>2100000</v>
      </c>
      <c r="G17" s="14">
        <v>700000</v>
      </c>
      <c r="H17" s="14">
        <v>587462.53</v>
      </c>
      <c r="I17" s="24">
        <f t="shared" si="0"/>
        <v>83.923218571428578</v>
      </c>
      <c r="J17" s="15"/>
      <c r="K17" s="14"/>
      <c r="L17" s="14"/>
      <c r="M17" s="14"/>
      <c r="N17" s="14">
        <v>875882.08</v>
      </c>
      <c r="O17" s="12"/>
      <c r="P17" s="15"/>
      <c r="Q17" s="14">
        <f t="shared" si="1"/>
        <v>-288419.54999999993</v>
      </c>
      <c r="R17" s="14">
        <f t="shared" si="2"/>
        <v>67.07096119605508</v>
      </c>
      <c r="S17" s="14"/>
      <c r="T17" s="14"/>
      <c r="U17" s="12"/>
    </row>
    <row r="18" spans="1:21" ht="14.25" customHeight="1" x14ac:dyDescent="0.2">
      <c r="A18" s="13">
        <v>0</v>
      </c>
      <c r="B18" s="17" t="s">
        <v>8</v>
      </c>
      <c r="C18" s="17" t="s">
        <v>27</v>
      </c>
      <c r="D18" s="13" t="s">
        <v>28</v>
      </c>
      <c r="E18" s="14">
        <v>1180000</v>
      </c>
      <c r="F18" s="14">
        <v>1180000</v>
      </c>
      <c r="G18" s="14">
        <v>394000</v>
      </c>
      <c r="H18" s="14">
        <v>901642.82</v>
      </c>
      <c r="I18" s="24">
        <f t="shared" si="0"/>
        <v>228.84335532994925</v>
      </c>
      <c r="J18" s="15"/>
      <c r="K18" s="14"/>
      <c r="L18" s="14"/>
      <c r="M18" s="14"/>
      <c r="N18" s="14">
        <v>356027.75</v>
      </c>
      <c r="O18" s="12"/>
      <c r="P18" s="15"/>
      <c r="Q18" s="14">
        <f t="shared" si="1"/>
        <v>545615.06999999995</v>
      </c>
      <c r="R18" s="14">
        <f t="shared" si="2"/>
        <v>253.25071430527535</v>
      </c>
      <c r="S18" s="14"/>
      <c r="T18" s="14"/>
      <c r="U18" s="12"/>
    </row>
    <row r="19" spans="1:21" ht="14.25" customHeight="1" x14ac:dyDescent="0.2">
      <c r="A19" s="13">
        <v>0</v>
      </c>
      <c r="B19" s="17" t="s">
        <v>8</v>
      </c>
      <c r="C19" s="17" t="s">
        <v>29</v>
      </c>
      <c r="D19" s="13" t="s">
        <v>30</v>
      </c>
      <c r="E19" s="14">
        <v>180000</v>
      </c>
      <c r="F19" s="14">
        <v>180000</v>
      </c>
      <c r="G19" s="14">
        <v>60000</v>
      </c>
      <c r="H19" s="14">
        <v>41085.64</v>
      </c>
      <c r="I19" s="24">
        <f t="shared" si="0"/>
        <v>68.476066666666668</v>
      </c>
      <c r="J19" s="15"/>
      <c r="K19" s="14"/>
      <c r="L19" s="14"/>
      <c r="M19" s="14"/>
      <c r="N19" s="14">
        <v>73371.17</v>
      </c>
      <c r="O19" s="12"/>
      <c r="P19" s="15"/>
      <c r="Q19" s="14">
        <f t="shared" si="1"/>
        <v>-32285.53</v>
      </c>
      <c r="R19" s="14">
        <f t="shared" si="2"/>
        <v>55.996980830481512</v>
      </c>
      <c r="S19" s="14"/>
      <c r="T19" s="14"/>
      <c r="U19" s="12"/>
    </row>
    <row r="20" spans="1:21" ht="14.25" customHeight="1" x14ac:dyDescent="0.2">
      <c r="A20" s="13">
        <v>0</v>
      </c>
      <c r="B20" s="17" t="s">
        <v>8</v>
      </c>
      <c r="C20" s="17" t="s">
        <v>31</v>
      </c>
      <c r="D20" s="13" t="s">
        <v>32</v>
      </c>
      <c r="E20" s="14">
        <v>1350000</v>
      </c>
      <c r="F20" s="14">
        <v>1350000</v>
      </c>
      <c r="G20" s="14">
        <v>630000</v>
      </c>
      <c r="H20" s="14">
        <v>461689.61</v>
      </c>
      <c r="I20" s="24">
        <f t="shared" si="0"/>
        <v>73.284065079365078</v>
      </c>
      <c r="J20" s="15"/>
      <c r="K20" s="14"/>
      <c r="L20" s="14"/>
      <c r="M20" s="14"/>
      <c r="N20" s="14">
        <v>531435.1</v>
      </c>
      <c r="O20" s="12"/>
      <c r="P20" s="15"/>
      <c r="Q20" s="14">
        <f t="shared" si="1"/>
        <v>-69745.489999999991</v>
      </c>
      <c r="R20" s="14">
        <f t="shared" si="2"/>
        <v>86.876009883426974</v>
      </c>
      <c r="S20" s="14"/>
      <c r="T20" s="14"/>
      <c r="U20" s="12"/>
    </row>
    <row r="21" spans="1:21" ht="14.25" customHeight="1" x14ac:dyDescent="0.2">
      <c r="A21" s="13">
        <v>0</v>
      </c>
      <c r="B21" s="17" t="s">
        <v>8</v>
      </c>
      <c r="C21" s="17" t="s">
        <v>33</v>
      </c>
      <c r="D21" s="13" t="s">
        <v>32</v>
      </c>
      <c r="E21" s="14">
        <v>9035400</v>
      </c>
      <c r="F21" s="14">
        <v>9035400</v>
      </c>
      <c r="G21" s="14">
        <v>3492800</v>
      </c>
      <c r="H21" s="14">
        <v>4041389.55</v>
      </c>
      <c r="I21" s="24">
        <f t="shared" si="0"/>
        <v>115.70629724003665</v>
      </c>
      <c r="J21" s="15"/>
      <c r="K21" s="14"/>
      <c r="L21" s="14"/>
      <c r="M21" s="14"/>
      <c r="N21" s="14">
        <v>2619978.1800000002</v>
      </c>
      <c r="O21" s="12"/>
      <c r="P21" s="15"/>
      <c r="Q21" s="14">
        <f t="shared" si="1"/>
        <v>1421411.3699999996</v>
      </c>
      <c r="R21" s="14">
        <f t="shared" si="2"/>
        <v>154.25279419693484</v>
      </c>
      <c r="S21" s="14"/>
      <c r="T21" s="14"/>
      <c r="U21" s="12"/>
    </row>
    <row r="22" spans="1:21" ht="14.25" customHeight="1" x14ac:dyDescent="0.2">
      <c r="A22" s="13">
        <v>0</v>
      </c>
      <c r="B22" s="17" t="s">
        <v>8</v>
      </c>
      <c r="C22" s="17" t="s">
        <v>34</v>
      </c>
      <c r="D22" s="13" t="s">
        <v>35</v>
      </c>
      <c r="E22" s="14">
        <v>6222600</v>
      </c>
      <c r="F22" s="14">
        <v>6222600</v>
      </c>
      <c r="G22" s="14">
        <v>2700000</v>
      </c>
      <c r="H22" s="14">
        <v>3240515.79</v>
      </c>
      <c r="I22" s="24">
        <f t="shared" si="0"/>
        <v>120.01910333333335</v>
      </c>
      <c r="J22" s="15"/>
      <c r="K22" s="14"/>
      <c r="L22" s="14"/>
      <c r="M22" s="14"/>
      <c r="N22" s="14">
        <v>2394330.25</v>
      </c>
      <c r="O22" s="12"/>
      <c r="P22" s="15"/>
      <c r="Q22" s="14">
        <f t="shared" si="1"/>
        <v>846185.54</v>
      </c>
      <c r="R22" s="14">
        <f t="shared" si="2"/>
        <v>135.34122078606325</v>
      </c>
      <c r="S22" s="14"/>
      <c r="T22" s="14"/>
      <c r="U22" s="12"/>
    </row>
    <row r="23" spans="1:21" ht="14.25" customHeight="1" x14ac:dyDescent="0.2">
      <c r="A23" s="13">
        <v>0</v>
      </c>
      <c r="B23" s="17" t="s">
        <v>8</v>
      </c>
      <c r="C23" s="17" t="s">
        <v>36</v>
      </c>
      <c r="D23" s="13" t="s">
        <v>37</v>
      </c>
      <c r="E23" s="14">
        <v>4370000</v>
      </c>
      <c r="F23" s="14">
        <v>4370000</v>
      </c>
      <c r="G23" s="14">
        <v>1275000</v>
      </c>
      <c r="H23" s="14">
        <v>1715484.7</v>
      </c>
      <c r="I23" s="24">
        <f t="shared" si="0"/>
        <v>134.54781960784314</v>
      </c>
      <c r="J23" s="15"/>
      <c r="K23" s="14"/>
      <c r="L23" s="14"/>
      <c r="M23" s="14"/>
      <c r="N23" s="14">
        <v>1495336.5</v>
      </c>
      <c r="O23" s="12"/>
      <c r="P23" s="15"/>
      <c r="Q23" s="14">
        <f t="shared" si="1"/>
        <v>220148.19999999995</v>
      </c>
      <c r="R23" s="14">
        <f t="shared" si="2"/>
        <v>114.72231835443058</v>
      </c>
      <c r="S23" s="14"/>
      <c r="T23" s="14"/>
      <c r="U23" s="12"/>
    </row>
    <row r="24" spans="1:21" ht="14.25" customHeight="1" x14ac:dyDescent="0.2">
      <c r="A24" s="13">
        <v>0</v>
      </c>
      <c r="B24" s="17" t="s">
        <v>8</v>
      </c>
      <c r="C24" s="17" t="s">
        <v>38</v>
      </c>
      <c r="D24" s="13" t="s">
        <v>39</v>
      </c>
      <c r="E24" s="14">
        <v>128300</v>
      </c>
      <c r="F24" s="14">
        <v>128300</v>
      </c>
      <c r="G24" s="14">
        <v>78600</v>
      </c>
      <c r="H24" s="14">
        <v>67350.600000000006</v>
      </c>
      <c r="I24" s="24">
        <f t="shared" si="0"/>
        <v>85.68778625954198</v>
      </c>
      <c r="J24" s="15"/>
      <c r="K24" s="14"/>
      <c r="L24" s="14"/>
      <c r="M24" s="14"/>
      <c r="N24" s="14">
        <v>74278.509999999995</v>
      </c>
      <c r="O24" s="12"/>
      <c r="P24" s="15"/>
      <c r="Q24" s="14">
        <f t="shared" si="1"/>
        <v>-6927.9099999999889</v>
      </c>
      <c r="R24" s="14">
        <f t="shared" si="2"/>
        <v>90.673062774145592</v>
      </c>
      <c r="S24" s="14"/>
      <c r="T24" s="14"/>
      <c r="U24" s="12"/>
    </row>
    <row r="25" spans="1:21" ht="14.25" customHeight="1" x14ac:dyDescent="0.2">
      <c r="A25" s="13">
        <v>0</v>
      </c>
      <c r="B25" s="17" t="s">
        <v>8</v>
      </c>
      <c r="C25" s="17" t="s">
        <v>40</v>
      </c>
      <c r="D25" s="13" t="s">
        <v>41</v>
      </c>
      <c r="E25" s="14">
        <v>445400</v>
      </c>
      <c r="F25" s="14">
        <v>445400</v>
      </c>
      <c r="G25" s="14">
        <v>133560</v>
      </c>
      <c r="H25" s="14">
        <v>269894.28000000003</v>
      </c>
      <c r="I25" s="24">
        <f t="shared" si="0"/>
        <v>202.07717879604675</v>
      </c>
      <c r="J25" s="15"/>
      <c r="K25" s="14"/>
      <c r="L25" s="14"/>
      <c r="M25" s="14"/>
      <c r="N25" s="14">
        <v>179945.38</v>
      </c>
      <c r="O25" s="12"/>
      <c r="P25" s="15"/>
      <c r="Q25" s="14">
        <f t="shared" si="1"/>
        <v>89948.900000000023</v>
      </c>
      <c r="R25" s="14">
        <f t="shared" si="2"/>
        <v>149.98677932159191</v>
      </c>
      <c r="S25" s="14"/>
      <c r="T25" s="14"/>
      <c r="U25" s="12"/>
    </row>
    <row r="26" spans="1:21" ht="14.25" customHeight="1" x14ac:dyDescent="0.2">
      <c r="A26" s="13">
        <v>0</v>
      </c>
      <c r="B26" s="17" t="s">
        <v>8</v>
      </c>
      <c r="C26" s="17" t="s">
        <v>42</v>
      </c>
      <c r="D26" s="13" t="s">
        <v>43</v>
      </c>
      <c r="E26" s="14">
        <v>1636700</v>
      </c>
      <c r="F26" s="14">
        <v>1636700</v>
      </c>
      <c r="G26" s="14">
        <v>377229</v>
      </c>
      <c r="H26" s="14">
        <v>1002901.27</v>
      </c>
      <c r="I26" s="24">
        <f t="shared" si="0"/>
        <v>265.8600664317961</v>
      </c>
      <c r="J26" s="15"/>
      <c r="K26" s="14"/>
      <c r="L26" s="14"/>
      <c r="M26" s="14"/>
      <c r="N26" s="14">
        <v>387776.99</v>
      </c>
      <c r="O26" s="12"/>
      <c r="P26" s="15"/>
      <c r="Q26" s="14">
        <f t="shared" si="1"/>
        <v>615124.28</v>
      </c>
      <c r="R26" s="14">
        <f t="shared" si="2"/>
        <v>258.62836007881748</v>
      </c>
      <c r="S26" s="14"/>
      <c r="T26" s="14"/>
      <c r="U26" s="12"/>
    </row>
    <row r="27" spans="1:21" ht="14.25" customHeight="1" x14ac:dyDescent="0.2">
      <c r="A27" s="13">
        <v>0</v>
      </c>
      <c r="B27" s="17" t="s">
        <v>8</v>
      </c>
      <c r="C27" s="17" t="s">
        <v>44</v>
      </c>
      <c r="D27" s="13" t="s">
        <v>45</v>
      </c>
      <c r="E27" s="14">
        <v>1674000</v>
      </c>
      <c r="F27" s="14">
        <v>1674000</v>
      </c>
      <c r="G27" s="14">
        <v>721200</v>
      </c>
      <c r="H27" s="14">
        <v>1102994.31</v>
      </c>
      <c r="I27" s="24">
        <f t="shared" si="0"/>
        <v>152.93875623960068</v>
      </c>
      <c r="J27" s="15"/>
      <c r="K27" s="14"/>
      <c r="L27" s="14"/>
      <c r="M27" s="14"/>
      <c r="N27" s="14">
        <v>739248.78</v>
      </c>
      <c r="O27" s="12"/>
      <c r="P27" s="15"/>
      <c r="Q27" s="14">
        <f t="shared" si="1"/>
        <v>363745.53</v>
      </c>
      <c r="R27" s="14">
        <f t="shared" si="2"/>
        <v>149.2047521539366</v>
      </c>
      <c r="S27" s="14"/>
      <c r="T27" s="14"/>
      <c r="U27" s="12"/>
    </row>
    <row r="28" spans="1:21" ht="14.25" customHeight="1" x14ac:dyDescent="0.2">
      <c r="A28" s="13">
        <v>0</v>
      </c>
      <c r="B28" s="17" t="s">
        <v>8</v>
      </c>
      <c r="C28" s="17" t="s">
        <v>46</v>
      </c>
      <c r="D28" s="13" t="s">
        <v>47</v>
      </c>
      <c r="E28" s="14">
        <v>5893900</v>
      </c>
      <c r="F28" s="14">
        <v>5893900</v>
      </c>
      <c r="G28" s="14">
        <v>1965100</v>
      </c>
      <c r="H28" s="14">
        <v>2263499.09</v>
      </c>
      <c r="I28" s="24">
        <f t="shared" si="0"/>
        <v>115.18493155564602</v>
      </c>
      <c r="J28" s="15"/>
      <c r="K28" s="14"/>
      <c r="L28" s="14"/>
      <c r="M28" s="14"/>
      <c r="N28" s="14">
        <v>1773710.69</v>
      </c>
      <c r="O28" s="12"/>
      <c r="P28" s="15"/>
      <c r="Q28" s="14">
        <f t="shared" si="1"/>
        <v>489788.39999999991</v>
      </c>
      <c r="R28" s="14">
        <f t="shared" si="2"/>
        <v>127.61377054112471</v>
      </c>
      <c r="S28" s="14"/>
      <c r="T28" s="14"/>
      <c r="U28" s="12"/>
    </row>
    <row r="29" spans="1:21" ht="14.25" customHeight="1" x14ac:dyDescent="0.2">
      <c r="A29" s="13">
        <v>0</v>
      </c>
      <c r="B29" s="17" t="s">
        <v>8</v>
      </c>
      <c r="C29" s="17" t="s">
        <v>48</v>
      </c>
      <c r="D29" s="13" t="s">
        <v>49</v>
      </c>
      <c r="E29" s="14">
        <v>28675600</v>
      </c>
      <c r="F29" s="14">
        <v>28675600</v>
      </c>
      <c r="G29" s="14">
        <v>9859400</v>
      </c>
      <c r="H29" s="14">
        <v>10217031.34</v>
      </c>
      <c r="I29" s="24">
        <f t="shared" si="0"/>
        <v>103.62731342678053</v>
      </c>
      <c r="J29" s="15"/>
      <c r="K29" s="14"/>
      <c r="L29" s="14"/>
      <c r="M29" s="14"/>
      <c r="N29" s="14">
        <v>8166438.71</v>
      </c>
      <c r="O29" s="12"/>
      <c r="P29" s="15"/>
      <c r="Q29" s="14">
        <f t="shared" si="1"/>
        <v>2050592.63</v>
      </c>
      <c r="R29" s="14">
        <f t="shared" si="2"/>
        <v>125.10999840712695</v>
      </c>
      <c r="S29" s="14"/>
      <c r="T29" s="14"/>
      <c r="U29" s="12"/>
    </row>
    <row r="30" spans="1:21" ht="14.25" customHeight="1" x14ac:dyDescent="0.2">
      <c r="A30" s="13">
        <v>0</v>
      </c>
      <c r="B30" s="17" t="s">
        <v>8</v>
      </c>
      <c r="C30" s="17" t="s">
        <v>50</v>
      </c>
      <c r="D30" s="13" t="s">
        <v>51</v>
      </c>
      <c r="E30" s="14">
        <v>2670600</v>
      </c>
      <c r="F30" s="14">
        <v>2670600</v>
      </c>
      <c r="G30" s="14">
        <v>525600</v>
      </c>
      <c r="H30" s="14">
        <v>474133.16</v>
      </c>
      <c r="I30" s="24">
        <f t="shared" si="0"/>
        <v>90.207983257229827</v>
      </c>
      <c r="J30" s="15"/>
      <c r="K30" s="14"/>
      <c r="L30" s="14"/>
      <c r="M30" s="14"/>
      <c r="N30" s="14">
        <v>519897.91</v>
      </c>
      <c r="O30" s="12"/>
      <c r="P30" s="15"/>
      <c r="Q30" s="14">
        <f t="shared" si="1"/>
        <v>-45764.75</v>
      </c>
      <c r="R30" s="14">
        <f t="shared" si="2"/>
        <v>91.19735834291005</v>
      </c>
      <c r="S30" s="14"/>
      <c r="T30" s="14"/>
      <c r="U30" s="12"/>
    </row>
    <row r="31" spans="1:21" ht="14.25" customHeight="1" x14ac:dyDescent="0.2">
      <c r="A31" s="13">
        <v>0</v>
      </c>
      <c r="B31" s="17" t="s">
        <v>8</v>
      </c>
      <c r="C31" s="17" t="s">
        <v>52</v>
      </c>
      <c r="D31" s="13" t="s">
        <v>53</v>
      </c>
      <c r="E31" s="14">
        <v>2604900</v>
      </c>
      <c r="F31" s="14">
        <v>2604900</v>
      </c>
      <c r="G31" s="14">
        <v>965000</v>
      </c>
      <c r="H31" s="14">
        <v>803402.43</v>
      </c>
      <c r="I31" s="24">
        <f t="shared" si="0"/>
        <v>83.254137823834213</v>
      </c>
      <c r="J31" s="15"/>
      <c r="K31" s="14"/>
      <c r="L31" s="14"/>
      <c r="M31" s="14"/>
      <c r="N31" s="14">
        <v>1000187.72</v>
      </c>
      <c r="O31" s="12"/>
      <c r="P31" s="15"/>
      <c r="Q31" s="14">
        <f t="shared" si="1"/>
        <v>-196785.28999999992</v>
      </c>
      <c r="R31" s="14">
        <f t="shared" si="2"/>
        <v>80.325164360146317</v>
      </c>
      <c r="S31" s="14"/>
      <c r="T31" s="14"/>
      <c r="U31" s="12"/>
    </row>
    <row r="32" spans="1:21" ht="14.25" customHeight="1" x14ac:dyDescent="0.2">
      <c r="A32" s="13">
        <v>0</v>
      </c>
      <c r="B32" s="17" t="s">
        <v>8</v>
      </c>
      <c r="C32" s="17" t="s">
        <v>54</v>
      </c>
      <c r="D32" s="13" t="s">
        <v>55</v>
      </c>
      <c r="E32" s="14">
        <v>50000</v>
      </c>
      <c r="F32" s="14">
        <v>50000</v>
      </c>
      <c r="G32" s="14">
        <v>0</v>
      </c>
      <c r="H32" s="14">
        <v>25000</v>
      </c>
      <c r="I32" s="24">
        <f t="shared" si="0"/>
        <v>0</v>
      </c>
      <c r="J32" s="15"/>
      <c r="K32" s="14"/>
      <c r="L32" s="14"/>
      <c r="M32" s="14"/>
      <c r="N32" s="14">
        <v>19922.689999999999</v>
      </c>
      <c r="O32" s="12"/>
      <c r="P32" s="15"/>
      <c r="Q32" s="14">
        <f t="shared" si="1"/>
        <v>5077.3100000000013</v>
      </c>
      <c r="R32" s="14">
        <f t="shared" si="2"/>
        <v>125.48506250912905</v>
      </c>
      <c r="S32" s="14"/>
      <c r="T32" s="14"/>
      <c r="U32" s="12"/>
    </row>
    <row r="33" spans="1:21" ht="14.25" customHeight="1" x14ac:dyDescent="0.2">
      <c r="A33" s="13">
        <v>0</v>
      </c>
      <c r="B33" s="17" t="s">
        <v>8</v>
      </c>
      <c r="C33" s="17" t="s">
        <v>56</v>
      </c>
      <c r="D33" s="13" t="s">
        <v>57</v>
      </c>
      <c r="E33" s="14">
        <v>131500</v>
      </c>
      <c r="F33" s="14">
        <v>131500</v>
      </c>
      <c r="G33" s="14">
        <v>56250</v>
      </c>
      <c r="H33" s="14">
        <v>112500</v>
      </c>
      <c r="I33" s="24">
        <f t="shared" si="0"/>
        <v>200</v>
      </c>
      <c r="J33" s="15"/>
      <c r="K33" s="14"/>
      <c r="L33" s="14"/>
      <c r="M33" s="14"/>
      <c r="N33" s="14">
        <v>72916.67</v>
      </c>
      <c r="O33" s="12"/>
      <c r="P33" s="15"/>
      <c r="Q33" s="14">
        <f t="shared" si="1"/>
        <v>39583.33</v>
      </c>
      <c r="R33" s="14">
        <f t="shared" si="2"/>
        <v>154.28570723265338</v>
      </c>
      <c r="S33" s="14"/>
      <c r="T33" s="14"/>
      <c r="U33" s="12"/>
    </row>
    <row r="34" spans="1:21" ht="14.25" customHeight="1" x14ac:dyDescent="0.2">
      <c r="A34" s="13">
        <v>0</v>
      </c>
      <c r="B34" s="17" t="s">
        <v>8</v>
      </c>
      <c r="C34" s="17" t="s">
        <v>58</v>
      </c>
      <c r="D34" s="13" t="s">
        <v>59</v>
      </c>
      <c r="E34" s="14">
        <v>4800</v>
      </c>
      <c r="F34" s="14">
        <v>4800</v>
      </c>
      <c r="G34" s="14">
        <v>1300</v>
      </c>
      <c r="H34" s="14">
        <v>2101.46</v>
      </c>
      <c r="I34" s="24">
        <f t="shared" si="0"/>
        <v>161.65076923076924</v>
      </c>
      <c r="J34" s="15"/>
      <c r="K34" s="14"/>
      <c r="L34" s="14"/>
      <c r="M34" s="14"/>
      <c r="N34" s="14">
        <v>985.5</v>
      </c>
      <c r="O34" s="12"/>
      <c r="P34" s="15"/>
      <c r="Q34" s="14">
        <f t="shared" si="1"/>
        <v>1115.96</v>
      </c>
      <c r="R34" s="14">
        <f t="shared" si="2"/>
        <v>213.23795027904615</v>
      </c>
      <c r="S34" s="14"/>
      <c r="T34" s="14"/>
      <c r="U34" s="12"/>
    </row>
    <row r="35" spans="1:21" ht="14.25" customHeight="1" x14ac:dyDescent="0.2">
      <c r="A35" s="13">
        <v>0</v>
      </c>
      <c r="B35" s="17" t="s">
        <v>8</v>
      </c>
      <c r="C35" s="17" t="s">
        <v>60</v>
      </c>
      <c r="D35" s="13" t="s">
        <v>61</v>
      </c>
      <c r="E35" s="14">
        <v>3343900</v>
      </c>
      <c r="F35" s="14">
        <v>3343900</v>
      </c>
      <c r="G35" s="14">
        <v>1718300</v>
      </c>
      <c r="H35" s="14">
        <v>1118920.44</v>
      </c>
      <c r="I35" s="24">
        <f t="shared" si="0"/>
        <v>65.117874643543033</v>
      </c>
      <c r="J35" s="15"/>
      <c r="K35" s="14"/>
      <c r="L35" s="14"/>
      <c r="M35" s="14"/>
      <c r="N35" s="14">
        <v>1620603.66</v>
      </c>
      <c r="O35" s="12"/>
      <c r="P35" s="15"/>
      <c r="Q35" s="14">
        <f t="shared" si="1"/>
        <v>-501683.22</v>
      </c>
      <c r="R35" s="14">
        <f t="shared" si="2"/>
        <v>69.043435333226384</v>
      </c>
      <c r="S35" s="14"/>
      <c r="T35" s="14"/>
      <c r="U35" s="12"/>
    </row>
    <row r="36" spans="1:21" ht="14.25" customHeight="1" x14ac:dyDescent="0.2">
      <c r="A36" s="13">
        <v>0</v>
      </c>
      <c r="B36" s="17" t="s">
        <v>8</v>
      </c>
      <c r="C36" s="17" t="s">
        <v>62</v>
      </c>
      <c r="D36" s="13" t="s">
        <v>63</v>
      </c>
      <c r="E36" s="14">
        <v>33317500</v>
      </c>
      <c r="F36" s="14">
        <v>33317500</v>
      </c>
      <c r="G36" s="14">
        <v>13300000</v>
      </c>
      <c r="H36" s="14">
        <v>13436254.73</v>
      </c>
      <c r="I36" s="24">
        <f t="shared" si="0"/>
        <v>101.02447165413535</v>
      </c>
      <c r="J36" s="15"/>
      <c r="K36" s="14"/>
      <c r="L36" s="14"/>
      <c r="M36" s="14"/>
      <c r="N36" s="14">
        <v>11784644.59</v>
      </c>
      <c r="O36" s="12"/>
      <c r="P36" s="15"/>
      <c r="Q36" s="14">
        <f t="shared" si="1"/>
        <v>1651610.1400000006</v>
      </c>
      <c r="R36" s="14">
        <f t="shared" si="2"/>
        <v>114.014933818212</v>
      </c>
      <c r="S36" s="14"/>
      <c r="T36" s="14"/>
      <c r="U36" s="12"/>
    </row>
    <row r="37" spans="1:21" ht="14.25" customHeight="1" x14ac:dyDescent="0.2">
      <c r="A37" s="13">
        <v>0</v>
      </c>
      <c r="B37" s="17" t="s">
        <v>8</v>
      </c>
      <c r="C37" s="17" t="s">
        <v>64</v>
      </c>
      <c r="D37" s="13" t="s">
        <v>65</v>
      </c>
      <c r="E37" s="14">
        <v>24703300</v>
      </c>
      <c r="F37" s="14">
        <v>24703300</v>
      </c>
      <c r="G37" s="14">
        <v>11402500</v>
      </c>
      <c r="H37" s="14">
        <v>11698075.029999999</v>
      </c>
      <c r="I37" s="24">
        <f t="shared" si="0"/>
        <v>102.59219495724621</v>
      </c>
      <c r="J37" s="15"/>
      <c r="K37" s="14"/>
      <c r="L37" s="14"/>
      <c r="M37" s="14"/>
      <c r="N37" s="14">
        <v>9131465.1300000008</v>
      </c>
      <c r="O37" s="12"/>
      <c r="P37" s="15"/>
      <c r="Q37" s="14">
        <f t="shared" si="1"/>
        <v>2566609.8999999985</v>
      </c>
      <c r="R37" s="14">
        <f t="shared" si="2"/>
        <v>128.10731753842879</v>
      </c>
      <c r="S37" s="14"/>
      <c r="T37" s="14"/>
      <c r="U37" s="12"/>
    </row>
    <row r="38" spans="1:21" ht="14.25" customHeight="1" x14ac:dyDescent="0.2">
      <c r="A38" s="13">
        <v>0</v>
      </c>
      <c r="B38" s="17" t="s">
        <v>8</v>
      </c>
      <c r="C38" s="17" t="s">
        <v>66</v>
      </c>
      <c r="D38" s="13" t="s">
        <v>67</v>
      </c>
      <c r="E38" s="14">
        <v>20800</v>
      </c>
      <c r="F38" s="14">
        <v>20800</v>
      </c>
      <c r="G38" s="14">
        <v>12000</v>
      </c>
      <c r="H38" s="14">
        <v>46571</v>
      </c>
      <c r="I38" s="24">
        <f t="shared" si="0"/>
        <v>388.0916666666667</v>
      </c>
      <c r="J38" s="15"/>
      <c r="K38" s="14"/>
      <c r="L38" s="14"/>
      <c r="M38" s="14"/>
      <c r="N38" s="14">
        <v>20390</v>
      </c>
      <c r="O38" s="12"/>
      <c r="P38" s="15"/>
      <c r="Q38" s="14">
        <f t="shared" si="1"/>
        <v>26181</v>
      </c>
      <c r="R38" s="14">
        <f t="shared" si="2"/>
        <v>228.40117704757233</v>
      </c>
      <c r="S38" s="14"/>
      <c r="T38" s="14"/>
      <c r="U38" s="12"/>
    </row>
    <row r="39" spans="1:21" ht="14.25" customHeight="1" x14ac:dyDescent="0.2">
      <c r="A39" s="13">
        <v>0</v>
      </c>
      <c r="B39" s="17" t="s">
        <v>8</v>
      </c>
      <c r="C39" s="17" t="s">
        <v>68</v>
      </c>
      <c r="D39" s="13" t="s">
        <v>69</v>
      </c>
      <c r="E39" s="14">
        <v>550000</v>
      </c>
      <c r="F39" s="14">
        <v>550000</v>
      </c>
      <c r="G39" s="14">
        <v>183600</v>
      </c>
      <c r="H39" s="14">
        <v>1984833.26</v>
      </c>
      <c r="I39" s="24">
        <f t="shared" si="0"/>
        <v>1081.0638671023964</v>
      </c>
      <c r="J39" s="15"/>
      <c r="K39" s="14"/>
      <c r="L39" s="14"/>
      <c r="M39" s="14"/>
      <c r="N39" s="14">
        <v>1350523.5</v>
      </c>
      <c r="O39" s="12"/>
      <c r="P39" s="15"/>
      <c r="Q39" s="14">
        <f t="shared" si="1"/>
        <v>634309.76</v>
      </c>
      <c r="R39" s="14">
        <f t="shared" si="2"/>
        <v>146.96769511970729</v>
      </c>
      <c r="S39" s="14"/>
      <c r="T39" s="14"/>
      <c r="U39" s="12"/>
    </row>
    <row r="40" spans="1:21" ht="14.25" customHeight="1" x14ac:dyDescent="0.2">
      <c r="A40" s="13">
        <v>0</v>
      </c>
      <c r="B40" s="17" t="s">
        <v>8</v>
      </c>
      <c r="C40" s="17" t="s">
        <v>70</v>
      </c>
      <c r="D40" s="13" t="s">
        <v>71</v>
      </c>
      <c r="E40" s="14">
        <v>25000</v>
      </c>
      <c r="F40" s="14">
        <v>25000</v>
      </c>
      <c r="G40" s="14">
        <v>0</v>
      </c>
      <c r="H40" s="14">
        <v>123759.18</v>
      </c>
      <c r="I40" s="24">
        <f t="shared" si="0"/>
        <v>0</v>
      </c>
      <c r="J40" s="15"/>
      <c r="K40" s="14"/>
      <c r="L40" s="14"/>
      <c r="M40" s="14"/>
      <c r="N40" s="14">
        <v>24353.279999999999</v>
      </c>
      <c r="O40" s="12"/>
      <c r="P40" s="15"/>
      <c r="Q40" s="14">
        <f t="shared" si="1"/>
        <v>99405.9</v>
      </c>
      <c r="R40" s="14">
        <f t="shared" si="2"/>
        <v>508.18279919583728</v>
      </c>
      <c r="S40" s="14"/>
      <c r="T40" s="14"/>
      <c r="U40" s="12"/>
    </row>
    <row r="41" spans="1:21" ht="14.25" customHeight="1" x14ac:dyDescent="0.2">
      <c r="A41" s="13">
        <v>0</v>
      </c>
      <c r="B41" s="17" t="s">
        <v>8</v>
      </c>
      <c r="C41" s="17" t="s">
        <v>72</v>
      </c>
      <c r="D41" s="13" t="s">
        <v>73</v>
      </c>
      <c r="E41" s="14">
        <v>48500</v>
      </c>
      <c r="F41" s="14">
        <v>48500</v>
      </c>
      <c r="G41" s="14">
        <v>16000</v>
      </c>
      <c r="H41" s="14">
        <v>18830</v>
      </c>
      <c r="I41" s="24">
        <f t="shared" si="0"/>
        <v>117.68749999999999</v>
      </c>
      <c r="J41" s="15"/>
      <c r="K41" s="14"/>
      <c r="L41" s="14"/>
      <c r="M41" s="14"/>
      <c r="N41" s="14">
        <v>17192</v>
      </c>
      <c r="O41" s="12"/>
      <c r="P41" s="15"/>
      <c r="Q41" s="14">
        <f t="shared" si="1"/>
        <v>1638</v>
      </c>
      <c r="R41" s="14">
        <f t="shared" si="2"/>
        <v>109.52768729641693</v>
      </c>
      <c r="S41" s="14"/>
      <c r="T41" s="14"/>
      <c r="U41" s="12"/>
    </row>
    <row r="42" spans="1:21" ht="14.25" customHeight="1" x14ac:dyDescent="0.2">
      <c r="A42" s="13">
        <v>0</v>
      </c>
      <c r="B42" s="17" t="s">
        <v>8</v>
      </c>
      <c r="C42" s="17" t="s">
        <v>74</v>
      </c>
      <c r="D42" s="13" t="s">
        <v>75</v>
      </c>
      <c r="E42" s="14">
        <v>1249000</v>
      </c>
      <c r="F42" s="14">
        <v>1249000</v>
      </c>
      <c r="G42" s="14">
        <v>385000</v>
      </c>
      <c r="H42" s="14">
        <v>285853.19</v>
      </c>
      <c r="I42" s="24">
        <f t="shared" si="0"/>
        <v>74.247581818181814</v>
      </c>
      <c r="J42" s="15"/>
      <c r="K42" s="14"/>
      <c r="L42" s="14"/>
      <c r="M42" s="14"/>
      <c r="N42" s="14">
        <v>346153.65</v>
      </c>
      <c r="O42" s="12"/>
      <c r="P42" s="15"/>
      <c r="Q42" s="14">
        <f t="shared" si="1"/>
        <v>-60300.460000000021</v>
      </c>
      <c r="R42" s="14">
        <f t="shared" si="2"/>
        <v>82.579857239696878</v>
      </c>
      <c r="S42" s="14"/>
      <c r="T42" s="14"/>
      <c r="U42" s="12"/>
    </row>
    <row r="43" spans="1:21" ht="14.25" customHeight="1" x14ac:dyDescent="0.2">
      <c r="A43" s="13">
        <v>0</v>
      </c>
      <c r="B43" s="17" t="s">
        <v>8</v>
      </c>
      <c r="C43" s="17" t="s">
        <v>76</v>
      </c>
      <c r="D43" s="13" t="s">
        <v>77</v>
      </c>
      <c r="E43" s="14">
        <v>1465700</v>
      </c>
      <c r="F43" s="14">
        <v>1465700</v>
      </c>
      <c r="G43" s="14">
        <v>474000</v>
      </c>
      <c r="H43" s="14">
        <v>574804</v>
      </c>
      <c r="I43" s="24">
        <f t="shared" si="0"/>
        <v>121.26666666666665</v>
      </c>
      <c r="J43" s="15"/>
      <c r="K43" s="14"/>
      <c r="L43" s="14"/>
      <c r="M43" s="14"/>
      <c r="N43" s="14">
        <v>482588.45</v>
      </c>
      <c r="O43" s="12"/>
      <c r="P43" s="15"/>
      <c r="Q43" s="14">
        <f t="shared" si="1"/>
        <v>92215.549999999988</v>
      </c>
      <c r="R43" s="14">
        <f t="shared" si="2"/>
        <v>119.10852818794152</v>
      </c>
      <c r="S43" s="14"/>
      <c r="T43" s="14"/>
      <c r="U43" s="12"/>
    </row>
    <row r="44" spans="1:21" ht="14.25" customHeight="1" x14ac:dyDescent="0.2">
      <c r="A44" s="13">
        <v>0</v>
      </c>
      <c r="B44" s="17" t="s">
        <v>8</v>
      </c>
      <c r="C44" s="17" t="s">
        <v>78</v>
      </c>
      <c r="D44" s="13" t="s">
        <v>79</v>
      </c>
      <c r="E44" s="14">
        <v>450000</v>
      </c>
      <c r="F44" s="14">
        <v>450000</v>
      </c>
      <c r="G44" s="14">
        <v>189200</v>
      </c>
      <c r="H44" s="14">
        <v>196030.17</v>
      </c>
      <c r="I44" s="24">
        <f t="shared" si="0"/>
        <v>103.61002642706131</v>
      </c>
      <c r="J44" s="15"/>
      <c r="K44" s="14"/>
      <c r="L44" s="14"/>
      <c r="M44" s="14"/>
      <c r="N44" s="14">
        <v>191030.46</v>
      </c>
      <c r="O44" s="12"/>
      <c r="P44" s="15"/>
      <c r="Q44" s="14">
        <f t="shared" si="1"/>
        <v>4999.710000000021</v>
      </c>
      <c r="R44" s="14">
        <f t="shared" si="2"/>
        <v>102.61723182784567</v>
      </c>
      <c r="S44" s="14"/>
      <c r="T44" s="14"/>
      <c r="U44" s="12"/>
    </row>
    <row r="45" spans="1:21" ht="14.25" customHeight="1" x14ac:dyDescent="0.2">
      <c r="A45" s="13">
        <v>0</v>
      </c>
      <c r="B45" s="17" t="s">
        <v>8</v>
      </c>
      <c r="C45" s="17" t="s">
        <v>80</v>
      </c>
      <c r="D45" s="13" t="s">
        <v>81</v>
      </c>
      <c r="E45" s="14">
        <v>493300</v>
      </c>
      <c r="F45" s="14">
        <v>493300</v>
      </c>
      <c r="G45" s="14">
        <v>93300</v>
      </c>
      <c r="H45" s="14">
        <v>131988.35999999999</v>
      </c>
      <c r="I45" s="24">
        <f t="shared" si="0"/>
        <v>141.46662379421221</v>
      </c>
      <c r="J45" s="15"/>
      <c r="K45" s="14"/>
      <c r="L45" s="14"/>
      <c r="M45" s="14"/>
      <c r="N45" s="14">
        <v>81451.789999999994</v>
      </c>
      <c r="O45" s="12"/>
      <c r="P45" s="15"/>
      <c r="Q45" s="14">
        <f t="shared" si="1"/>
        <v>50536.569999999992</v>
      </c>
      <c r="R45" s="14">
        <f t="shared" si="2"/>
        <v>162.04476292049566</v>
      </c>
      <c r="S45" s="14"/>
      <c r="T45" s="14"/>
      <c r="U45" s="12"/>
    </row>
    <row r="46" spans="1:21" ht="14.25" customHeight="1" x14ac:dyDescent="0.2">
      <c r="A46" s="13">
        <v>0</v>
      </c>
      <c r="B46" s="17" t="s">
        <v>8</v>
      </c>
      <c r="C46" s="17" t="s">
        <v>82</v>
      </c>
      <c r="D46" s="13" t="s">
        <v>83</v>
      </c>
      <c r="E46" s="14">
        <v>20800</v>
      </c>
      <c r="F46" s="14">
        <v>20800</v>
      </c>
      <c r="G46" s="14">
        <v>2500</v>
      </c>
      <c r="H46" s="14">
        <v>27285</v>
      </c>
      <c r="I46" s="24">
        <f t="shared" si="0"/>
        <v>1091.3999999999999</v>
      </c>
      <c r="J46" s="15"/>
      <c r="K46" s="14"/>
      <c r="L46" s="14"/>
      <c r="M46" s="14"/>
      <c r="N46" s="14">
        <v>2941</v>
      </c>
      <c r="O46" s="12"/>
      <c r="P46" s="15"/>
      <c r="Q46" s="14">
        <f t="shared" si="1"/>
        <v>24344</v>
      </c>
      <c r="R46" s="14">
        <f t="shared" si="2"/>
        <v>927.74566473988443</v>
      </c>
      <c r="S46" s="14"/>
      <c r="T46" s="14"/>
      <c r="U46" s="12"/>
    </row>
    <row r="47" spans="1:21" ht="14.25" customHeight="1" x14ac:dyDescent="0.2">
      <c r="A47" s="13">
        <v>0</v>
      </c>
      <c r="B47" s="17" t="s">
        <v>8</v>
      </c>
      <c r="C47" s="17" t="s">
        <v>84</v>
      </c>
      <c r="D47" s="13" t="s">
        <v>85</v>
      </c>
      <c r="E47" s="14">
        <v>59000</v>
      </c>
      <c r="F47" s="14">
        <v>59000</v>
      </c>
      <c r="G47" s="14">
        <v>50200</v>
      </c>
      <c r="H47" s="14">
        <v>44101.65</v>
      </c>
      <c r="I47" s="24">
        <f t="shared" si="0"/>
        <v>87.851892430278895</v>
      </c>
      <c r="J47" s="15"/>
      <c r="K47" s="14"/>
      <c r="L47" s="14"/>
      <c r="M47" s="14"/>
      <c r="N47" s="14">
        <v>56405.55</v>
      </c>
      <c r="O47" s="12"/>
      <c r="P47" s="15"/>
      <c r="Q47" s="14">
        <f t="shared" si="1"/>
        <v>-12303.900000000001</v>
      </c>
      <c r="R47" s="14">
        <f t="shared" si="2"/>
        <v>78.186720987562396</v>
      </c>
      <c r="S47" s="14"/>
      <c r="T47" s="14"/>
      <c r="U47" s="12"/>
    </row>
    <row r="48" spans="1:21" ht="14.25" customHeight="1" x14ac:dyDescent="0.2">
      <c r="A48" s="13">
        <v>0</v>
      </c>
      <c r="B48" s="17" t="s">
        <v>8</v>
      </c>
      <c r="C48" s="17" t="s">
        <v>86</v>
      </c>
      <c r="D48" s="13" t="s">
        <v>87</v>
      </c>
      <c r="E48" s="14">
        <v>550000</v>
      </c>
      <c r="F48" s="14">
        <v>550000</v>
      </c>
      <c r="G48" s="14">
        <v>271000</v>
      </c>
      <c r="H48" s="14">
        <v>159186.4</v>
      </c>
      <c r="I48" s="24">
        <f t="shared" si="0"/>
        <v>58.740369003690027</v>
      </c>
      <c r="J48" s="15"/>
      <c r="K48" s="14"/>
      <c r="L48" s="14"/>
      <c r="M48" s="14"/>
      <c r="N48" s="14">
        <v>394434.5</v>
      </c>
      <c r="O48" s="12"/>
      <c r="P48" s="15"/>
      <c r="Q48" s="14">
        <f t="shared" si="1"/>
        <v>-235248.1</v>
      </c>
      <c r="R48" s="14">
        <f t="shared" si="2"/>
        <v>40.358132972648178</v>
      </c>
      <c r="S48" s="14"/>
      <c r="T48" s="14"/>
      <c r="U48" s="12"/>
    </row>
    <row r="49" spans="1:21" ht="14.25" customHeight="1" x14ac:dyDescent="0.2">
      <c r="A49" s="13">
        <v>0</v>
      </c>
      <c r="B49" s="17" t="s">
        <v>8</v>
      </c>
      <c r="C49" s="17" t="s">
        <v>88</v>
      </c>
      <c r="D49" s="13" t="s">
        <v>89</v>
      </c>
      <c r="E49" s="14">
        <v>30000</v>
      </c>
      <c r="F49" s="14">
        <v>30000</v>
      </c>
      <c r="G49" s="14">
        <v>30000</v>
      </c>
      <c r="H49" s="14">
        <v>0</v>
      </c>
      <c r="I49" s="24">
        <f t="shared" si="0"/>
        <v>0</v>
      </c>
      <c r="J49" s="15"/>
      <c r="K49" s="14"/>
      <c r="L49" s="14"/>
      <c r="M49" s="14"/>
      <c r="N49" s="14">
        <v>26577.54</v>
      </c>
      <c r="O49" s="12"/>
      <c r="P49" s="15"/>
      <c r="Q49" s="14">
        <f t="shared" si="1"/>
        <v>-26577.54</v>
      </c>
      <c r="R49" s="14">
        <f t="shared" si="2"/>
        <v>0</v>
      </c>
      <c r="S49" s="14"/>
      <c r="T49" s="14"/>
      <c r="U49" s="12"/>
    </row>
    <row r="50" spans="1:21" ht="14.25" customHeight="1" x14ac:dyDescent="0.2">
      <c r="A50" s="13">
        <v>0</v>
      </c>
      <c r="B50" s="17" t="s">
        <v>8</v>
      </c>
      <c r="C50" s="17" t="s">
        <v>90</v>
      </c>
      <c r="D50" s="13" t="s">
        <v>91</v>
      </c>
      <c r="E50" s="14">
        <v>55604900</v>
      </c>
      <c r="F50" s="14">
        <v>55604900</v>
      </c>
      <c r="G50" s="14">
        <v>18534800</v>
      </c>
      <c r="H50" s="14">
        <v>18534800</v>
      </c>
      <c r="I50" s="24">
        <f t="shared" si="0"/>
        <v>100</v>
      </c>
      <c r="J50" s="15"/>
      <c r="K50" s="14"/>
      <c r="L50" s="14"/>
      <c r="M50" s="14"/>
      <c r="N50" s="14">
        <v>13710800</v>
      </c>
      <c r="O50" s="12"/>
      <c r="P50" s="15"/>
      <c r="Q50" s="14">
        <f t="shared" si="1"/>
        <v>4824000</v>
      </c>
      <c r="R50" s="14">
        <f t="shared" si="2"/>
        <v>135.18394258540712</v>
      </c>
      <c r="S50" s="14"/>
      <c r="T50" s="14"/>
      <c r="U50" s="12"/>
    </row>
    <row r="51" spans="1:21" ht="14.25" customHeight="1" x14ac:dyDescent="0.2">
      <c r="A51" s="13">
        <v>0</v>
      </c>
      <c r="B51" s="17" t="s">
        <v>8</v>
      </c>
      <c r="C51" s="17" t="s">
        <v>92</v>
      </c>
      <c r="D51" s="13" t="s">
        <v>93</v>
      </c>
      <c r="E51" s="14">
        <v>2840200</v>
      </c>
      <c r="F51" s="14">
        <v>0</v>
      </c>
      <c r="G51" s="14">
        <v>0</v>
      </c>
      <c r="H51" s="14">
        <v>0</v>
      </c>
      <c r="I51" s="24">
        <f t="shared" si="0"/>
        <v>0</v>
      </c>
      <c r="J51" s="15"/>
      <c r="K51" s="14"/>
      <c r="L51" s="14"/>
      <c r="M51" s="14"/>
      <c r="N51" s="14">
        <v>0</v>
      </c>
      <c r="O51" s="12"/>
      <c r="P51" s="15"/>
      <c r="Q51" s="14">
        <f t="shared" si="1"/>
        <v>0</v>
      </c>
      <c r="R51" s="14"/>
      <c r="S51" s="14"/>
      <c r="T51" s="14"/>
      <c r="U51" s="12"/>
    </row>
    <row r="52" spans="1:21" ht="14.25" customHeight="1" x14ac:dyDescent="0.2">
      <c r="A52" s="13">
        <v>0</v>
      </c>
      <c r="B52" s="17" t="s">
        <v>8</v>
      </c>
      <c r="C52" s="17" t="s">
        <v>94</v>
      </c>
      <c r="D52" s="13" t="s">
        <v>95</v>
      </c>
      <c r="E52" s="14">
        <v>0</v>
      </c>
      <c r="F52" s="14">
        <v>2840200</v>
      </c>
      <c r="G52" s="14">
        <v>946800</v>
      </c>
      <c r="H52" s="14">
        <v>946800</v>
      </c>
      <c r="I52" s="24">
        <f t="shared" si="0"/>
        <v>100</v>
      </c>
      <c r="J52" s="15"/>
      <c r="K52" s="14"/>
      <c r="L52" s="14"/>
      <c r="M52" s="14"/>
      <c r="N52" s="14">
        <v>0</v>
      </c>
      <c r="O52" s="12"/>
      <c r="P52" s="15"/>
      <c r="Q52" s="14">
        <f t="shared" si="1"/>
        <v>946800</v>
      </c>
      <c r="R52" s="14"/>
      <c r="S52" s="14"/>
      <c r="T52" s="14"/>
      <c r="U52" s="12"/>
    </row>
    <row r="53" spans="1:21" ht="14.25" customHeight="1" x14ac:dyDescent="0.2">
      <c r="A53" s="13">
        <v>0</v>
      </c>
      <c r="B53" s="17" t="s">
        <v>8</v>
      </c>
      <c r="C53" s="17" t="s">
        <v>96</v>
      </c>
      <c r="D53" s="13" t="s">
        <v>97</v>
      </c>
      <c r="E53" s="14">
        <v>0</v>
      </c>
      <c r="F53" s="14">
        <v>6290600</v>
      </c>
      <c r="G53" s="14">
        <v>5032400</v>
      </c>
      <c r="H53" s="14">
        <v>5032400</v>
      </c>
      <c r="I53" s="24">
        <f t="shared" si="0"/>
        <v>100</v>
      </c>
      <c r="J53" s="15"/>
      <c r="K53" s="14"/>
      <c r="L53" s="14"/>
      <c r="M53" s="14"/>
      <c r="N53" s="14">
        <v>0</v>
      </c>
      <c r="O53" s="12"/>
      <c r="P53" s="15"/>
      <c r="Q53" s="14">
        <f t="shared" si="1"/>
        <v>5032400</v>
      </c>
      <c r="R53" s="14"/>
      <c r="S53" s="14"/>
      <c r="T53" s="14"/>
      <c r="U53" s="12"/>
    </row>
    <row r="54" spans="1:21" ht="14.25" customHeight="1" x14ac:dyDescent="0.2">
      <c r="A54" s="13">
        <v>0</v>
      </c>
      <c r="B54" s="17" t="s">
        <v>8</v>
      </c>
      <c r="C54" s="17" t="s">
        <v>98</v>
      </c>
      <c r="D54" s="13" t="s">
        <v>99</v>
      </c>
      <c r="E54" s="14">
        <v>0</v>
      </c>
      <c r="F54" s="14">
        <v>103753200</v>
      </c>
      <c r="G54" s="14">
        <v>47477600</v>
      </c>
      <c r="H54" s="14">
        <v>47477600</v>
      </c>
      <c r="I54" s="24">
        <f t="shared" si="0"/>
        <v>100</v>
      </c>
      <c r="J54" s="15"/>
      <c r="K54" s="14"/>
      <c r="L54" s="14"/>
      <c r="M54" s="14"/>
      <c r="N54" s="14">
        <v>30250800</v>
      </c>
      <c r="O54" s="12"/>
      <c r="P54" s="15"/>
      <c r="Q54" s="14">
        <f t="shared" si="1"/>
        <v>17226800</v>
      </c>
      <c r="R54" s="14">
        <f t="shared" si="2"/>
        <v>156.94659314794981</v>
      </c>
      <c r="S54" s="14"/>
      <c r="T54" s="14"/>
      <c r="U54" s="12"/>
    </row>
    <row r="55" spans="1:21" ht="14.25" customHeight="1" x14ac:dyDescent="0.2">
      <c r="A55" s="13">
        <v>0</v>
      </c>
      <c r="B55" s="17" t="s">
        <v>8</v>
      </c>
      <c r="C55" s="17" t="s">
        <v>100</v>
      </c>
      <c r="D55" s="13" t="s">
        <v>101</v>
      </c>
      <c r="E55" s="14">
        <v>0</v>
      </c>
      <c r="F55" s="14">
        <v>211800</v>
      </c>
      <c r="G55" s="14">
        <v>141200</v>
      </c>
      <c r="H55" s="14">
        <v>141200</v>
      </c>
      <c r="I55" s="24">
        <f t="shared" si="0"/>
        <v>100</v>
      </c>
      <c r="J55" s="15"/>
      <c r="K55" s="14"/>
      <c r="L55" s="14"/>
      <c r="M55" s="14"/>
      <c r="N55" s="14">
        <v>87600</v>
      </c>
      <c r="O55" s="12"/>
      <c r="P55" s="15"/>
      <c r="Q55" s="14">
        <f t="shared" si="1"/>
        <v>53600</v>
      </c>
      <c r="R55" s="14">
        <f t="shared" si="2"/>
        <v>161.18721461187215</v>
      </c>
      <c r="S55" s="14"/>
      <c r="T55" s="14"/>
      <c r="U55" s="12"/>
    </row>
    <row r="56" spans="1:21" ht="14.25" customHeight="1" x14ac:dyDescent="0.2">
      <c r="A56" s="13">
        <v>0</v>
      </c>
      <c r="B56" s="17" t="s">
        <v>8</v>
      </c>
      <c r="C56" s="17" t="s">
        <v>102</v>
      </c>
      <c r="D56" s="13" t="s">
        <v>103</v>
      </c>
      <c r="E56" s="14">
        <v>0</v>
      </c>
      <c r="F56" s="14">
        <v>0</v>
      </c>
      <c r="G56" s="14">
        <v>0</v>
      </c>
      <c r="H56" s="14">
        <v>566000</v>
      </c>
      <c r="I56" s="24">
        <f t="shared" si="0"/>
        <v>0</v>
      </c>
      <c r="J56" s="15"/>
      <c r="K56" s="14"/>
      <c r="L56" s="14"/>
      <c r="M56" s="14"/>
      <c r="N56" s="14">
        <v>0</v>
      </c>
      <c r="O56" s="12"/>
      <c r="P56" s="15"/>
      <c r="Q56" s="14">
        <f t="shared" si="1"/>
        <v>566000</v>
      </c>
      <c r="R56" s="14"/>
      <c r="S56" s="14"/>
      <c r="T56" s="14"/>
      <c r="U56" s="12"/>
    </row>
    <row r="57" spans="1:21" ht="14.25" customHeight="1" x14ac:dyDescent="0.2">
      <c r="A57" s="13">
        <v>0</v>
      </c>
      <c r="B57" s="17" t="s">
        <v>8</v>
      </c>
      <c r="C57" s="17" t="s">
        <v>104</v>
      </c>
      <c r="D57" s="13" t="s">
        <v>105</v>
      </c>
      <c r="E57" s="14">
        <v>0</v>
      </c>
      <c r="F57" s="14">
        <v>10860300</v>
      </c>
      <c r="G57" s="14">
        <v>7240400</v>
      </c>
      <c r="H57" s="14">
        <v>7240400</v>
      </c>
      <c r="I57" s="24">
        <f t="shared" si="0"/>
        <v>100</v>
      </c>
      <c r="J57" s="15"/>
      <c r="K57" s="14"/>
      <c r="L57" s="14"/>
      <c r="M57" s="14"/>
      <c r="N57" s="14">
        <v>3815200</v>
      </c>
      <c r="O57" s="12"/>
      <c r="P57" s="15"/>
      <c r="Q57" s="14">
        <f t="shared" si="1"/>
        <v>3425200</v>
      </c>
      <c r="R57" s="14">
        <f t="shared" si="2"/>
        <v>189.777731180541</v>
      </c>
      <c r="S57" s="14"/>
      <c r="T57" s="14"/>
      <c r="U57" s="12"/>
    </row>
    <row r="58" spans="1:21" ht="14.25" customHeight="1" x14ac:dyDescent="0.2">
      <c r="A58" s="13">
        <v>0</v>
      </c>
      <c r="B58" s="17" t="s">
        <v>8</v>
      </c>
      <c r="C58" s="17" t="s">
        <v>106</v>
      </c>
      <c r="D58" s="13" t="s">
        <v>107</v>
      </c>
      <c r="E58" s="14">
        <v>0</v>
      </c>
      <c r="F58" s="14">
        <v>1742086</v>
      </c>
      <c r="G58" s="14">
        <v>614412</v>
      </c>
      <c r="H58" s="14">
        <v>614412</v>
      </c>
      <c r="I58" s="24">
        <f t="shared" si="0"/>
        <v>100</v>
      </c>
      <c r="J58" s="15"/>
      <c r="K58" s="14"/>
      <c r="L58" s="14"/>
      <c r="M58" s="14"/>
      <c r="N58" s="14">
        <v>656636</v>
      </c>
      <c r="O58" s="12"/>
      <c r="P58" s="15"/>
      <c r="Q58" s="14">
        <f t="shared" si="1"/>
        <v>-42224</v>
      </c>
      <c r="R58" s="14">
        <f t="shared" si="2"/>
        <v>93.569648937919951</v>
      </c>
      <c r="S58" s="14"/>
      <c r="T58" s="14"/>
      <c r="U58" s="12"/>
    </row>
    <row r="59" spans="1:21" ht="14.25" customHeight="1" x14ac:dyDescent="0.2">
      <c r="A59" s="13">
        <v>0</v>
      </c>
      <c r="B59" s="17" t="s">
        <v>8</v>
      </c>
      <c r="C59" s="17" t="s">
        <v>108</v>
      </c>
      <c r="D59" s="13" t="s">
        <v>109</v>
      </c>
      <c r="E59" s="14">
        <v>0</v>
      </c>
      <c r="F59" s="14">
        <v>0</v>
      </c>
      <c r="G59" s="14">
        <v>0</v>
      </c>
      <c r="H59" s="14">
        <v>0</v>
      </c>
      <c r="I59" s="24">
        <f t="shared" si="0"/>
        <v>0</v>
      </c>
      <c r="J59" s="15"/>
      <c r="K59" s="14"/>
      <c r="L59" s="14"/>
      <c r="M59" s="14"/>
      <c r="N59" s="14">
        <v>0</v>
      </c>
      <c r="O59" s="12"/>
      <c r="P59" s="15"/>
      <c r="Q59" s="14">
        <f t="shared" si="1"/>
        <v>0</v>
      </c>
      <c r="R59" s="14"/>
      <c r="S59" s="14"/>
      <c r="T59" s="14"/>
      <c r="U59" s="12"/>
    </row>
    <row r="60" spans="1:21" ht="14.25" customHeight="1" x14ac:dyDescent="0.2">
      <c r="A60" s="13">
        <v>0</v>
      </c>
      <c r="B60" s="17" t="s">
        <v>8</v>
      </c>
      <c r="C60" s="17" t="s">
        <v>110</v>
      </c>
      <c r="D60" s="13" t="s">
        <v>111</v>
      </c>
      <c r="E60" s="14">
        <v>0</v>
      </c>
      <c r="F60" s="14">
        <v>0</v>
      </c>
      <c r="G60" s="14">
        <v>0</v>
      </c>
      <c r="H60" s="14">
        <v>0</v>
      </c>
      <c r="I60" s="24">
        <f t="shared" si="0"/>
        <v>0</v>
      </c>
      <c r="J60" s="15"/>
      <c r="K60" s="14"/>
      <c r="L60" s="14"/>
      <c r="M60" s="14"/>
      <c r="N60" s="14">
        <v>0</v>
      </c>
      <c r="O60" s="12"/>
      <c r="P60" s="15"/>
      <c r="Q60" s="14">
        <f t="shared" si="1"/>
        <v>0</v>
      </c>
      <c r="R60" s="14"/>
      <c r="S60" s="14"/>
      <c r="T60" s="14"/>
      <c r="U60" s="12"/>
    </row>
    <row r="61" spans="1:21" ht="14.25" customHeight="1" x14ac:dyDescent="0.2">
      <c r="A61" s="13">
        <v>0</v>
      </c>
      <c r="B61" s="17" t="s">
        <v>8</v>
      </c>
      <c r="C61" s="17" t="s">
        <v>112</v>
      </c>
      <c r="D61" s="13" t="s">
        <v>113</v>
      </c>
      <c r="E61" s="14">
        <v>333040</v>
      </c>
      <c r="F61" s="14">
        <v>363040</v>
      </c>
      <c r="G61" s="14">
        <v>179662</v>
      </c>
      <c r="H61" s="14">
        <v>97528.25</v>
      </c>
      <c r="I61" s="24">
        <f t="shared" si="0"/>
        <v>54.284294953857803</v>
      </c>
      <c r="J61" s="15"/>
      <c r="K61" s="14"/>
      <c r="L61" s="14"/>
      <c r="M61" s="14"/>
      <c r="N61" s="14">
        <v>106353.38</v>
      </c>
      <c r="O61" s="12"/>
      <c r="P61" s="15"/>
      <c r="Q61" s="14">
        <f t="shared" si="1"/>
        <v>-8825.1300000000047</v>
      </c>
      <c r="R61" s="14">
        <f t="shared" si="2"/>
        <v>91.702069083276896</v>
      </c>
      <c r="S61" s="14"/>
      <c r="T61" s="14"/>
      <c r="U61" s="12"/>
    </row>
    <row r="62" spans="1:21" ht="14.25" customHeight="1" x14ac:dyDescent="0.2">
      <c r="A62" s="13">
        <v>0</v>
      </c>
      <c r="B62" s="17" t="s">
        <v>8</v>
      </c>
      <c r="C62" s="17" t="s">
        <v>114</v>
      </c>
      <c r="D62" s="13" t="s">
        <v>115</v>
      </c>
      <c r="E62" s="14">
        <v>0</v>
      </c>
      <c r="F62" s="14">
        <v>0</v>
      </c>
      <c r="G62" s="14">
        <v>0</v>
      </c>
      <c r="H62" s="14">
        <v>0</v>
      </c>
      <c r="I62" s="24">
        <f t="shared" si="0"/>
        <v>0</v>
      </c>
      <c r="J62" s="15"/>
      <c r="K62" s="14"/>
      <c r="L62" s="14"/>
      <c r="M62" s="14"/>
      <c r="N62" s="14">
        <v>10474</v>
      </c>
      <c r="O62" s="12"/>
      <c r="P62" s="15"/>
      <c r="Q62" s="14">
        <f t="shared" si="1"/>
        <v>-10474</v>
      </c>
      <c r="R62" s="14">
        <f t="shared" si="2"/>
        <v>0</v>
      </c>
      <c r="S62" s="14"/>
      <c r="T62" s="14"/>
      <c r="U62" s="12"/>
    </row>
    <row r="63" spans="1:21" ht="14.25" customHeight="1" x14ac:dyDescent="0.2">
      <c r="A63" s="13">
        <v>0</v>
      </c>
      <c r="B63" s="17" t="s">
        <v>8</v>
      </c>
      <c r="C63" s="17" t="s">
        <v>116</v>
      </c>
      <c r="D63" s="13" t="s">
        <v>117</v>
      </c>
      <c r="E63" s="14">
        <v>0</v>
      </c>
      <c r="F63" s="14">
        <v>800633</v>
      </c>
      <c r="G63" s="14">
        <v>200160</v>
      </c>
      <c r="H63" s="14">
        <v>200160</v>
      </c>
      <c r="I63" s="24">
        <f t="shared" si="0"/>
        <v>100</v>
      </c>
      <c r="J63" s="15"/>
      <c r="K63" s="14"/>
      <c r="L63" s="14"/>
      <c r="M63" s="14"/>
      <c r="N63" s="14">
        <v>113279</v>
      </c>
      <c r="O63" s="12"/>
      <c r="P63" s="15"/>
      <c r="Q63" s="14">
        <f>H63-N63</f>
        <v>86881</v>
      </c>
      <c r="R63" s="14">
        <f>H63/N63*100</f>
        <v>176.69647507481528</v>
      </c>
      <c r="S63" s="14"/>
      <c r="T63" s="14"/>
      <c r="U63" s="12"/>
    </row>
    <row r="64" spans="1:21" s="29" customFormat="1" x14ac:dyDescent="0.2">
      <c r="A64" s="25">
        <v>1</v>
      </c>
      <c r="B64" s="20"/>
      <c r="C64" s="20" t="s">
        <v>118</v>
      </c>
      <c r="D64" s="26" t="s">
        <v>119</v>
      </c>
      <c r="E64" s="27">
        <v>311966500</v>
      </c>
      <c r="F64" s="27">
        <v>311966500</v>
      </c>
      <c r="G64" s="27">
        <v>107928042</v>
      </c>
      <c r="H64" s="27">
        <v>114706248.89000002</v>
      </c>
      <c r="I64" s="21">
        <f t="shared" si="0"/>
        <v>106.28030191634534</v>
      </c>
      <c r="J64" s="28"/>
      <c r="K64" s="27"/>
      <c r="L64" s="27"/>
      <c r="M64" s="27"/>
      <c r="N64" s="27">
        <v>95020407.480000004</v>
      </c>
      <c r="O64" s="12"/>
      <c r="P64" s="28"/>
      <c r="Q64" s="27">
        <f t="shared" ref="Q64:Q65" si="3">H64-N64</f>
        <v>19685841.410000011</v>
      </c>
      <c r="R64" s="27">
        <f t="shared" ref="R64:R65" si="4">H64/N64*100</f>
        <v>120.71748788716098</v>
      </c>
      <c r="S64" s="27"/>
      <c r="T64" s="27"/>
      <c r="U64" s="12"/>
    </row>
    <row r="65" spans="1:21" s="29" customFormat="1" x14ac:dyDescent="0.2">
      <c r="A65" s="25">
        <v>1</v>
      </c>
      <c r="B65" s="20"/>
      <c r="C65" s="20" t="s">
        <v>118</v>
      </c>
      <c r="D65" s="26" t="s">
        <v>120</v>
      </c>
      <c r="E65" s="27">
        <v>370744640</v>
      </c>
      <c r="F65" s="27">
        <v>494433259</v>
      </c>
      <c r="G65" s="27">
        <v>188295476</v>
      </c>
      <c r="H65" s="27">
        <v>195557549.14000002</v>
      </c>
      <c r="I65" s="21">
        <f t="shared" si="0"/>
        <v>103.85674329212245</v>
      </c>
      <c r="J65" s="28"/>
      <c r="K65" s="27"/>
      <c r="L65" s="27"/>
      <c r="M65" s="27"/>
      <c r="N65" s="27">
        <v>143771549.86000001</v>
      </c>
      <c r="O65" s="12"/>
      <c r="P65" s="28"/>
      <c r="Q65" s="27">
        <f t="shared" si="3"/>
        <v>51785999.280000001</v>
      </c>
      <c r="R65" s="27">
        <f t="shared" si="4"/>
        <v>136.01964319813447</v>
      </c>
      <c r="S65" s="27"/>
      <c r="T65" s="27"/>
      <c r="U65" s="12"/>
    </row>
  </sheetData>
  <mergeCells count="13">
    <mergeCell ref="R7:R8"/>
    <mergeCell ref="B3:U3"/>
    <mergeCell ref="B5:U5"/>
    <mergeCell ref="B7:B8"/>
    <mergeCell ref="C7:C8"/>
    <mergeCell ref="D7:D8"/>
    <mergeCell ref="E7:E8"/>
    <mergeCell ref="F7:F8"/>
    <mergeCell ref="G7:G8"/>
    <mergeCell ref="H7:H8"/>
    <mergeCell ref="I7:I8"/>
    <mergeCell ref="N7:N8"/>
    <mergeCell ref="Q7:Q8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2026-05-04T12:01:15Z</dcterms:created>
  <dcterms:modified xsi:type="dcterms:W3CDTF">2026-05-04T12:26:09Z</dcterms:modified>
</cp:coreProperties>
</file>